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In-Situ C-14 Manuscript\Manuscript 2024\Manuscript Revisions 2025\Revision Folder\Revised-submission-files-100925\Revised-Supplement-100925\"/>
    </mc:Choice>
  </mc:AlternateContent>
  <xr:revisionPtr revIDLastSave="0" documentId="13_ncr:1_{6F2BFE63-33BE-412B-8D6A-B46F33BDB434}" xr6:coauthVersionLast="47" xr6:coauthVersionMax="47" xr10:uidLastSave="{00000000-0000-0000-0000-000000000000}"/>
  <bookViews>
    <workbookView xWindow="-80" yWindow="-80" windowWidth="19360" windowHeight="10240" xr2:uid="{CBB28D56-5242-4122-B54A-0917EE425F6E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0" i="1" l="1"/>
  <c r="N30" i="1"/>
  <c r="L30" i="1"/>
  <c r="J30" i="1"/>
  <c r="N29" i="1"/>
  <c r="L29" i="1"/>
  <c r="J29" i="1"/>
  <c r="L28" i="1"/>
  <c r="J28" i="1"/>
  <c r="R27" i="1"/>
  <c r="P27" i="1"/>
  <c r="N27" i="1"/>
  <c r="L27" i="1"/>
  <c r="J27" i="1"/>
  <c r="P26" i="1"/>
  <c r="N26" i="1"/>
  <c r="L26" i="1"/>
  <c r="J26" i="1"/>
  <c r="J22" i="1"/>
  <c r="N8" i="1"/>
  <c r="N7" i="1"/>
  <c r="N6" i="1"/>
</calcChain>
</file>

<file path=xl/sharedStrings.xml><?xml version="1.0" encoding="utf-8"?>
<sst xmlns="http://schemas.openxmlformats.org/spreadsheetml/2006/main" count="239" uniqueCount="87">
  <si>
    <t>10-MPS-006-COU</t>
  </si>
  <si>
    <t>10-MPS-046-NNS</t>
  </si>
  <si>
    <t>10-MPS-013-NNS</t>
  </si>
  <si>
    <t>10-MPS-008-NNS</t>
  </si>
  <si>
    <t>10-MPS-039- NNS</t>
  </si>
  <si>
    <t>01-MBL-003-VVB</t>
  </si>
  <si>
    <t>10-LAR-018-SJO</t>
  </si>
  <si>
    <t>10-LAR-022-SJO</t>
  </si>
  <si>
    <t>10-LAR-024-SJO</t>
  </si>
  <si>
    <t>10-LAR-034-DRY</t>
  </si>
  <si>
    <t>10-LAR-035-DRY</t>
  </si>
  <si>
    <t>99-MBL-010-MGM</t>
  </si>
  <si>
    <t>99-MBL-020-MGM</t>
  </si>
  <si>
    <t>99-MBL-031-MGM</t>
  </si>
  <si>
    <t>JJ-2015-CIN-108</t>
  </si>
  <si>
    <t>JJ-2015-CIN-112</t>
  </si>
  <si>
    <t>JJ-2015-TUR-117</t>
  </si>
  <si>
    <t>JJ-2015-TUR-132</t>
  </si>
  <si>
    <t>Site</t>
  </si>
  <si>
    <t>Leymon High</t>
  </si>
  <si>
    <t>Turtle Rock</t>
  </si>
  <si>
    <t xml:space="preserve">scoria cone </t>
  </si>
  <si>
    <t>Drygalski Glacier</t>
  </si>
  <si>
    <t>Schmidt Hills</t>
  </si>
  <si>
    <t>04-DW-047-BR</t>
  </si>
  <si>
    <t>Rep A conc
(at g⁻¹)</t>
  </si>
  <si>
    <t>Rep A err.
(at g⁻¹)</t>
  </si>
  <si>
    <t>Rep B conc
(at g⁻¹)</t>
  </si>
  <si>
    <t>Rep B err.
(at g⁻¹)</t>
  </si>
  <si>
    <t>Rep C conc
(at g⁻¹)</t>
  </si>
  <si>
    <t>Rep C err. 
(at g⁻¹)</t>
  </si>
  <si>
    <t>Rep D conc
(at g⁻¹)</t>
  </si>
  <si>
    <t>Rep D err.
(at g⁻¹)</t>
  </si>
  <si>
    <t>Sample ID 
(Y-axis)</t>
  </si>
  <si>
    <t>Sample Name
(ICE-D)</t>
  </si>
  <si>
    <t>Mt Van Valkenberg</t>
  </si>
  <si>
    <t xml:space="preserve">Lithology </t>
  </si>
  <si>
    <t>vein quartz</t>
  </si>
  <si>
    <t>Type</t>
  </si>
  <si>
    <t>bedrock</t>
  </si>
  <si>
    <t>quartzite</t>
  </si>
  <si>
    <t>erratic</t>
  </si>
  <si>
    <t xml:space="preserve">Schmidt Hills </t>
  </si>
  <si>
    <t>granite</t>
  </si>
  <si>
    <t>sandstone</t>
  </si>
  <si>
    <t>Fosdick Mts.</t>
  </si>
  <si>
    <t>Sjögren Gl. Site C</t>
  </si>
  <si>
    <t>migmatite</t>
  </si>
  <si>
    <t>aplite</t>
  </si>
  <si>
    <t>quartz dyke</t>
  </si>
  <si>
    <t>Mt. Dewitt</t>
  </si>
  <si>
    <t>Rep E conc
(at g⁻¹)</t>
  </si>
  <si>
    <t>Rep E err.
(at g⁻¹)</t>
  </si>
  <si>
    <t>06-HKY-03A</t>
  </si>
  <si>
    <t>06-HKY-05</t>
  </si>
  <si>
    <t>06-HKY-06</t>
  </si>
  <si>
    <t>06-HKY-07</t>
  </si>
  <si>
    <t>06-HKY-10</t>
  </si>
  <si>
    <t>05-PPT-01</t>
  </si>
  <si>
    <t>05-PPT-02</t>
  </si>
  <si>
    <t>05-PPT-03</t>
  </si>
  <si>
    <t>05-PPT-04</t>
  </si>
  <si>
    <t>05-PPT-05</t>
  </si>
  <si>
    <t>Promontory Point</t>
  </si>
  <si>
    <t>Maol Chean Dearg</t>
  </si>
  <si>
    <t>metasandstone</t>
  </si>
  <si>
    <t>LH-264 (core)</t>
  </si>
  <si>
    <t xml:space="preserve">LH-665 (core) </t>
  </si>
  <si>
    <t>Coire nan Arr</t>
  </si>
  <si>
    <t>Graphitization</t>
  </si>
  <si>
    <t>NOSAMS</t>
  </si>
  <si>
    <t xml:space="preserve">14C Extraction </t>
  </si>
  <si>
    <t>ETH Zurich</t>
  </si>
  <si>
    <t xml:space="preserve">Graphitization </t>
  </si>
  <si>
    <t>CO2 Gas</t>
  </si>
  <si>
    <t>UA AMS</t>
  </si>
  <si>
    <t xml:space="preserve">UA AMS </t>
  </si>
  <si>
    <t>LDEO/ UA</t>
  </si>
  <si>
    <t>UA</t>
  </si>
  <si>
    <t>TUCNL</t>
  </si>
  <si>
    <t>LLNL / NOSAMS</t>
  </si>
  <si>
    <t>* Schmidt Hills: AMS measurement of Rep A. performed at LLNL, subsequent AMS replicate measurements performed at NOSAMS</t>
  </si>
  <si>
    <t># Promontory Point: 05-PPT-01 Rep D. extracted at LDEO,  05-PPT-02 Rep E. extracted at LDEO.</t>
  </si>
  <si>
    <t>#Extraction Lab.</t>
  </si>
  <si>
    <t>*AMS Facility</t>
  </si>
  <si>
    <r>
      <rPr>
        <b/>
        <sz val="11"/>
        <color theme="1"/>
        <rFont val="Times New Roman"/>
        <family val="1"/>
      </rPr>
      <t>Table S3:</t>
    </r>
    <r>
      <rPr>
        <sz val="11"/>
        <color theme="1"/>
        <rFont val="Times New Roman"/>
        <family val="1"/>
      </rPr>
      <t xml:space="preserve"> Table detailing concentration and geomorphic data of all replicate measurements in ICE-D displayed in Fig. 10 of the main text. The second column Sample ID (Y-axis) indicates the position that each sample plots on Fig. 12.</t>
    </r>
  </si>
  <si>
    <t xml:space="preserve"> Measurement errors are ± 6 % of the concentration measured for each sample unless the original study provided a measurement error which are greater than ± 6 %.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</si>
</sst>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2" fillId="0" borderId="2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1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" fontId="2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FB03-87B1-4C21-A150-2E1841E4EA15}">
  <dimension ref="A1:R40"/>
  <sheetViews>
    <sheetView tabSelected="1" zoomScaleNormal="100" workbookViewId="0">
      <selection activeCell="J3" sqref="J3"/>
    </sheetView>
  </sheetViews>
  <sheetFormatPr defaultRowHeight="14.5" x14ac:dyDescent="0.35"/>
  <cols>
    <col min="1" max="1" width="17.08984375" style="1" customWidth="1"/>
    <col min="2" max="2" width="13.36328125" style="1" customWidth="1"/>
    <col min="3" max="3" width="18.36328125" style="1" customWidth="1"/>
    <col min="4" max="4" width="11.7265625" style="1" customWidth="1"/>
    <col min="5" max="5" width="12.6328125" style="1" customWidth="1"/>
    <col min="6" max="6" width="15" style="1" customWidth="1"/>
    <col min="7" max="7" width="16.6328125" style="1" customWidth="1"/>
    <col min="8" max="8" width="17.54296875" style="1" customWidth="1"/>
    <col min="9" max="9" width="11.08984375" style="1" customWidth="1"/>
    <col min="10" max="10" width="10.26953125" style="1" customWidth="1"/>
    <col min="11" max="11" width="11.54296875" style="1" customWidth="1"/>
    <col min="12" max="12" width="10.6328125" style="1" customWidth="1"/>
    <col min="13" max="13" width="11.1796875" style="1" customWidth="1"/>
    <col min="14" max="15" width="11" style="1" customWidth="1"/>
    <col min="16" max="16" width="10.453125" style="1" customWidth="1"/>
    <col min="17" max="17" width="11.36328125" style="1" customWidth="1"/>
    <col min="18" max="18" width="11.54296875" style="1" customWidth="1"/>
    <col min="19" max="19" width="9.7265625" customWidth="1"/>
  </cols>
  <sheetData>
    <row r="1" spans="1:18" x14ac:dyDescent="0.35">
      <c r="A1" s="1" t="s">
        <v>85</v>
      </c>
    </row>
    <row r="2" spans="1:18" x14ac:dyDescent="0.35">
      <c r="A2" s="1" t="s">
        <v>86</v>
      </c>
    </row>
    <row r="4" spans="1:18" ht="15" thickBo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2" customFormat="1" ht="28" x14ac:dyDescent="0.35">
      <c r="A5" s="4" t="s">
        <v>34</v>
      </c>
      <c r="B5" s="4" t="s">
        <v>33</v>
      </c>
      <c r="C5" s="5" t="s">
        <v>18</v>
      </c>
      <c r="D5" s="5" t="s">
        <v>38</v>
      </c>
      <c r="E5" s="5" t="s">
        <v>36</v>
      </c>
      <c r="F5" s="5" t="s">
        <v>71</v>
      </c>
      <c r="G5" s="5" t="s">
        <v>83</v>
      </c>
      <c r="H5" s="5" t="s">
        <v>84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6" t="s">
        <v>32</v>
      </c>
      <c r="Q5" s="4" t="s">
        <v>51</v>
      </c>
      <c r="R5" s="6" t="s">
        <v>52</v>
      </c>
    </row>
    <row r="6" spans="1:18" x14ac:dyDescent="0.35">
      <c r="A6" s="1" t="s">
        <v>0</v>
      </c>
      <c r="B6" s="7">
        <v>1</v>
      </c>
      <c r="C6" s="8" t="s">
        <v>23</v>
      </c>
      <c r="D6" s="8" t="s">
        <v>41</v>
      </c>
      <c r="E6" s="8" t="s">
        <v>40</v>
      </c>
      <c r="F6" s="8" t="s">
        <v>73</v>
      </c>
      <c r="G6" s="8" t="s">
        <v>79</v>
      </c>
      <c r="H6" s="8" t="s">
        <v>80</v>
      </c>
      <c r="I6" s="9">
        <v>236400</v>
      </c>
      <c r="J6" s="9">
        <v>14184</v>
      </c>
      <c r="K6" s="9">
        <v>262400</v>
      </c>
      <c r="L6" s="9">
        <v>15744</v>
      </c>
      <c r="M6" s="9">
        <v>323900</v>
      </c>
      <c r="N6" s="9">
        <f>(M6/100)*6</f>
        <v>19434</v>
      </c>
      <c r="O6" s="9">
        <v>516503</v>
      </c>
      <c r="P6" s="9">
        <v>30990.18</v>
      </c>
    </row>
    <row r="7" spans="1:18" x14ac:dyDescent="0.35">
      <c r="A7" s="1" t="s">
        <v>1</v>
      </c>
      <c r="B7" s="7">
        <v>2</v>
      </c>
      <c r="C7" s="8" t="s">
        <v>42</v>
      </c>
      <c r="D7" s="8" t="s">
        <v>41</v>
      </c>
      <c r="E7" s="8" t="s">
        <v>43</v>
      </c>
      <c r="F7" s="8" t="s">
        <v>69</v>
      </c>
      <c r="G7" s="8" t="s">
        <v>79</v>
      </c>
      <c r="H7" s="8" t="s">
        <v>80</v>
      </c>
      <c r="I7" s="9">
        <v>209900</v>
      </c>
      <c r="J7" s="9">
        <v>12594</v>
      </c>
      <c r="K7" s="9">
        <v>230300</v>
      </c>
      <c r="L7" s="9">
        <v>13818</v>
      </c>
      <c r="M7" s="9">
        <v>237500</v>
      </c>
      <c r="N7" s="9">
        <f>(M7/100)*6</f>
        <v>14250</v>
      </c>
      <c r="O7" s="9">
        <v>469036</v>
      </c>
      <c r="P7" s="9">
        <v>28142.16</v>
      </c>
    </row>
    <row r="8" spans="1:18" x14ac:dyDescent="0.35">
      <c r="A8" s="1" t="s">
        <v>2</v>
      </c>
      <c r="B8" s="7">
        <v>3</v>
      </c>
      <c r="C8" s="8" t="s">
        <v>23</v>
      </c>
      <c r="D8" s="8" t="s">
        <v>41</v>
      </c>
      <c r="E8" s="8" t="s">
        <v>44</v>
      </c>
      <c r="F8" s="8" t="s">
        <v>69</v>
      </c>
      <c r="G8" s="8" t="s">
        <v>79</v>
      </c>
      <c r="H8" s="8" t="s">
        <v>80</v>
      </c>
      <c r="I8" s="9">
        <v>275500</v>
      </c>
      <c r="J8" s="9">
        <v>16530</v>
      </c>
      <c r="K8" s="9">
        <v>208300</v>
      </c>
      <c r="L8" s="9">
        <v>12498</v>
      </c>
      <c r="M8" s="9">
        <v>178200</v>
      </c>
      <c r="N8" s="9">
        <f>(M8/100)*6</f>
        <v>10692</v>
      </c>
      <c r="O8" s="9"/>
      <c r="P8" s="9"/>
    </row>
    <row r="9" spans="1:18" x14ac:dyDescent="0.35">
      <c r="A9" s="1" t="s">
        <v>3</v>
      </c>
      <c r="B9" s="7">
        <v>4</v>
      </c>
      <c r="C9" s="8" t="s">
        <v>23</v>
      </c>
      <c r="D9" s="8" t="s">
        <v>41</v>
      </c>
      <c r="E9" s="8" t="s">
        <v>44</v>
      </c>
      <c r="F9" s="8" t="s">
        <v>69</v>
      </c>
      <c r="G9" s="8" t="s">
        <v>79</v>
      </c>
      <c r="H9" s="8" t="s">
        <v>80</v>
      </c>
      <c r="I9" s="9">
        <v>235600</v>
      </c>
      <c r="J9" s="9">
        <v>14136</v>
      </c>
      <c r="K9" s="9">
        <v>330509</v>
      </c>
      <c r="L9" s="9">
        <v>19830.54</v>
      </c>
      <c r="M9" s="9"/>
      <c r="N9" s="9"/>
      <c r="O9" s="9"/>
      <c r="P9" s="9"/>
    </row>
    <row r="10" spans="1:18" x14ac:dyDescent="0.35">
      <c r="A10" s="1" t="s">
        <v>4</v>
      </c>
      <c r="B10" s="7">
        <v>5</v>
      </c>
      <c r="C10" s="8" t="s">
        <v>23</v>
      </c>
      <c r="D10" s="8" t="s">
        <v>41</v>
      </c>
      <c r="E10" s="8" t="s">
        <v>43</v>
      </c>
      <c r="F10" s="8" t="s">
        <v>69</v>
      </c>
      <c r="G10" s="8" t="s">
        <v>79</v>
      </c>
      <c r="H10" s="8" t="s">
        <v>80</v>
      </c>
      <c r="I10" s="9">
        <v>252300</v>
      </c>
      <c r="J10" s="9">
        <v>15138</v>
      </c>
      <c r="K10" s="9">
        <v>149000</v>
      </c>
      <c r="L10" s="9">
        <v>8940</v>
      </c>
      <c r="M10" s="9"/>
      <c r="N10" s="9"/>
      <c r="O10" s="9"/>
      <c r="P10" s="9"/>
    </row>
    <row r="11" spans="1:18" x14ac:dyDescent="0.35">
      <c r="A11" s="1" t="s">
        <v>5</v>
      </c>
      <c r="B11" s="7">
        <v>6</v>
      </c>
      <c r="C11" s="8" t="s">
        <v>35</v>
      </c>
      <c r="D11" s="8" t="s">
        <v>39</v>
      </c>
      <c r="E11" s="8" t="s">
        <v>37</v>
      </c>
      <c r="F11" s="8" t="s">
        <v>69</v>
      </c>
      <c r="G11" s="8" t="s">
        <v>79</v>
      </c>
      <c r="H11" s="8" t="s">
        <v>70</v>
      </c>
      <c r="I11" s="9">
        <v>400400</v>
      </c>
      <c r="J11" s="9">
        <v>24024</v>
      </c>
      <c r="K11" s="9">
        <v>401700</v>
      </c>
      <c r="L11" s="9">
        <v>24102</v>
      </c>
      <c r="M11" s="9"/>
      <c r="N11" s="9"/>
      <c r="O11" s="9"/>
      <c r="P11" s="9"/>
    </row>
    <row r="12" spans="1:18" x14ac:dyDescent="0.35">
      <c r="A12" s="1" t="s">
        <v>24</v>
      </c>
      <c r="B12" s="7">
        <v>7</v>
      </c>
      <c r="C12" s="8" t="s">
        <v>50</v>
      </c>
      <c r="D12" s="8" t="s">
        <v>39</v>
      </c>
      <c r="E12" s="8" t="s">
        <v>44</v>
      </c>
      <c r="F12" s="8" t="s">
        <v>73</v>
      </c>
      <c r="G12" s="8" t="s">
        <v>79</v>
      </c>
      <c r="H12" s="8" t="s">
        <v>70</v>
      </c>
      <c r="I12" s="9">
        <v>1437000</v>
      </c>
      <c r="J12" s="9">
        <v>86220</v>
      </c>
      <c r="K12" s="9">
        <v>438500</v>
      </c>
      <c r="L12" s="9">
        <v>26310</v>
      </c>
      <c r="M12" s="9"/>
      <c r="N12" s="9"/>
      <c r="O12" s="9"/>
      <c r="P12" s="9"/>
    </row>
    <row r="13" spans="1:18" x14ac:dyDescent="0.35">
      <c r="A13" s="1" t="s">
        <v>6</v>
      </c>
      <c r="B13" s="7">
        <v>8</v>
      </c>
      <c r="C13" s="8" t="s">
        <v>46</v>
      </c>
      <c r="D13" s="8" t="s">
        <v>41</v>
      </c>
      <c r="E13" s="8" t="s">
        <v>37</v>
      </c>
      <c r="F13" s="8" t="s">
        <v>73</v>
      </c>
      <c r="G13" s="8" t="s">
        <v>79</v>
      </c>
      <c r="H13" s="8" t="s">
        <v>70</v>
      </c>
      <c r="I13" s="9">
        <v>77900</v>
      </c>
      <c r="J13" s="9">
        <v>4674</v>
      </c>
      <c r="K13" s="9">
        <v>93610</v>
      </c>
      <c r="L13" s="9">
        <v>5616.6</v>
      </c>
      <c r="M13" s="9"/>
      <c r="N13" s="9"/>
      <c r="O13" s="9"/>
      <c r="P13" s="9"/>
    </row>
    <row r="14" spans="1:18" x14ac:dyDescent="0.35">
      <c r="A14" s="1" t="s">
        <v>7</v>
      </c>
      <c r="B14" s="7">
        <v>9</v>
      </c>
      <c r="C14" s="8" t="s">
        <v>46</v>
      </c>
      <c r="D14" s="8" t="s">
        <v>41</v>
      </c>
      <c r="E14" s="8" t="s">
        <v>37</v>
      </c>
      <c r="F14" s="8" t="s">
        <v>69</v>
      </c>
      <c r="G14" s="8" t="s">
        <v>79</v>
      </c>
      <c r="H14" s="8" t="s">
        <v>70</v>
      </c>
      <c r="I14" s="9">
        <v>103700</v>
      </c>
      <c r="J14" s="9">
        <v>6222</v>
      </c>
      <c r="K14" s="9">
        <v>92200</v>
      </c>
      <c r="L14" s="9">
        <v>5532</v>
      </c>
      <c r="M14" s="9"/>
      <c r="N14" s="9"/>
      <c r="O14" s="9"/>
      <c r="P14" s="9"/>
    </row>
    <row r="15" spans="1:18" x14ac:dyDescent="0.35">
      <c r="A15" s="1" t="s">
        <v>8</v>
      </c>
      <c r="B15" s="7">
        <v>10</v>
      </c>
      <c r="C15" s="8" t="s">
        <v>46</v>
      </c>
      <c r="D15" s="8" t="s">
        <v>41</v>
      </c>
      <c r="E15" s="8" t="s">
        <v>37</v>
      </c>
      <c r="F15" s="8" t="s">
        <v>69</v>
      </c>
      <c r="G15" s="8" t="s">
        <v>79</v>
      </c>
      <c r="H15" s="8" t="s">
        <v>70</v>
      </c>
      <c r="I15" s="9">
        <v>108300</v>
      </c>
      <c r="J15" s="9">
        <v>6498</v>
      </c>
      <c r="K15" s="9">
        <v>84000</v>
      </c>
      <c r="L15" s="9">
        <v>5040</v>
      </c>
      <c r="M15" s="9"/>
      <c r="N15" s="9"/>
      <c r="O15" s="9"/>
      <c r="P15" s="9"/>
    </row>
    <row r="16" spans="1:18" x14ac:dyDescent="0.35">
      <c r="A16" s="1" t="s">
        <v>9</v>
      </c>
      <c r="B16" s="7">
        <v>11</v>
      </c>
      <c r="C16" s="8" t="s">
        <v>22</v>
      </c>
      <c r="D16" s="8" t="s">
        <v>41</v>
      </c>
      <c r="E16" s="8" t="s">
        <v>43</v>
      </c>
      <c r="F16" s="8" t="s">
        <v>69</v>
      </c>
      <c r="G16" s="8" t="s">
        <v>79</v>
      </c>
      <c r="H16" s="8" t="s">
        <v>70</v>
      </c>
      <c r="I16" s="9">
        <v>77840</v>
      </c>
      <c r="J16" s="9">
        <v>4670.3999999999996</v>
      </c>
      <c r="K16" s="9">
        <v>87850</v>
      </c>
      <c r="L16" s="9">
        <v>5271</v>
      </c>
      <c r="M16" s="9"/>
      <c r="N16" s="9"/>
      <c r="O16" s="9"/>
      <c r="P16" s="9"/>
    </row>
    <row r="17" spans="1:18" x14ac:dyDescent="0.35">
      <c r="A17" s="1" t="s">
        <v>10</v>
      </c>
      <c r="B17" s="7">
        <v>12</v>
      </c>
      <c r="C17" s="8" t="s">
        <v>22</v>
      </c>
      <c r="D17" s="8" t="s">
        <v>41</v>
      </c>
      <c r="E17" s="8" t="s">
        <v>43</v>
      </c>
      <c r="F17" s="8" t="s">
        <v>69</v>
      </c>
      <c r="G17" s="8" t="s">
        <v>79</v>
      </c>
      <c r="H17" s="8" t="s">
        <v>70</v>
      </c>
      <c r="I17" s="9">
        <v>107900</v>
      </c>
      <c r="J17" s="9">
        <v>6474</v>
      </c>
      <c r="K17" s="9">
        <v>88730</v>
      </c>
      <c r="L17" s="9">
        <v>5323.7999999999993</v>
      </c>
      <c r="M17" s="9"/>
      <c r="N17" s="9"/>
      <c r="O17" s="9"/>
      <c r="P17" s="9"/>
    </row>
    <row r="18" spans="1:18" x14ac:dyDescent="0.35">
      <c r="A18" s="1" t="s">
        <v>11</v>
      </c>
      <c r="B18" s="7">
        <v>13</v>
      </c>
      <c r="C18" s="8" t="s">
        <v>45</v>
      </c>
      <c r="D18" s="8" t="s">
        <v>39</v>
      </c>
      <c r="E18" s="8" t="s">
        <v>47</v>
      </c>
      <c r="F18" s="8" t="s">
        <v>69</v>
      </c>
      <c r="G18" s="8" t="s">
        <v>79</v>
      </c>
      <c r="H18" s="8" t="s">
        <v>70</v>
      </c>
      <c r="I18" s="9">
        <v>253000</v>
      </c>
      <c r="J18" s="9">
        <v>15180</v>
      </c>
      <c r="K18" s="9">
        <v>331400</v>
      </c>
      <c r="L18" s="9">
        <v>19884</v>
      </c>
      <c r="M18" s="9"/>
      <c r="N18" s="9"/>
      <c r="O18" s="9"/>
      <c r="P18" s="9"/>
    </row>
    <row r="19" spans="1:18" x14ac:dyDescent="0.35">
      <c r="A19" s="1" t="s">
        <v>12</v>
      </c>
      <c r="B19" s="7">
        <v>14</v>
      </c>
      <c r="C19" s="8" t="s">
        <v>45</v>
      </c>
      <c r="D19" s="8" t="s">
        <v>39</v>
      </c>
      <c r="E19" s="8" t="s">
        <v>47</v>
      </c>
      <c r="F19" s="8" t="s">
        <v>69</v>
      </c>
      <c r="G19" s="8" t="s">
        <v>79</v>
      </c>
      <c r="H19" s="8" t="s">
        <v>70</v>
      </c>
      <c r="I19" s="9">
        <v>108000</v>
      </c>
      <c r="J19" s="9">
        <v>6480</v>
      </c>
      <c r="K19" s="9">
        <v>169100</v>
      </c>
      <c r="L19" s="9">
        <v>10146</v>
      </c>
      <c r="M19" s="9"/>
      <c r="N19" s="9"/>
      <c r="O19" s="9"/>
      <c r="P19" s="9"/>
    </row>
    <row r="20" spans="1:18" x14ac:dyDescent="0.35">
      <c r="A20" s="1" t="s">
        <v>13</v>
      </c>
      <c r="B20" s="7">
        <v>15</v>
      </c>
      <c r="C20" s="8" t="s">
        <v>45</v>
      </c>
      <c r="D20" s="8" t="s">
        <v>39</v>
      </c>
      <c r="E20" s="8" t="s">
        <v>47</v>
      </c>
      <c r="F20" s="8" t="s">
        <v>69</v>
      </c>
      <c r="G20" s="8" t="s">
        <v>79</v>
      </c>
      <c r="H20" s="8" t="s">
        <v>70</v>
      </c>
      <c r="I20" s="9">
        <v>144100</v>
      </c>
      <c r="J20" s="9">
        <v>8646</v>
      </c>
      <c r="K20" s="9">
        <v>190000</v>
      </c>
      <c r="L20" s="9">
        <v>11400</v>
      </c>
      <c r="M20" s="9"/>
      <c r="N20" s="9"/>
      <c r="O20" s="9"/>
      <c r="P20" s="9"/>
    </row>
    <row r="21" spans="1:18" x14ac:dyDescent="0.35">
      <c r="A21" s="1" t="s">
        <v>53</v>
      </c>
      <c r="B21" s="7">
        <v>16</v>
      </c>
      <c r="C21" s="1" t="s">
        <v>68</v>
      </c>
      <c r="D21" s="1" t="s">
        <v>41</v>
      </c>
      <c r="E21" s="1" t="s">
        <v>65</v>
      </c>
      <c r="F21" s="8" t="s">
        <v>73</v>
      </c>
      <c r="G21" s="1" t="s">
        <v>78</v>
      </c>
      <c r="H21" s="1" t="s">
        <v>76</v>
      </c>
      <c r="I21" s="10">
        <v>107400</v>
      </c>
      <c r="J21" s="10">
        <v>14960</v>
      </c>
      <c r="K21" s="10">
        <v>94160</v>
      </c>
      <c r="L21" s="10">
        <v>15790</v>
      </c>
      <c r="M21" s="10"/>
      <c r="N21" s="10"/>
      <c r="O21" s="10"/>
      <c r="P21" s="10"/>
      <c r="Q21" s="10"/>
      <c r="R21" s="10"/>
    </row>
    <row r="22" spans="1:18" x14ac:dyDescent="0.35">
      <c r="A22" s="1" t="s">
        <v>54</v>
      </c>
      <c r="B22" s="7">
        <v>17</v>
      </c>
      <c r="C22" s="1" t="s">
        <v>64</v>
      </c>
      <c r="D22" s="1" t="s">
        <v>41</v>
      </c>
      <c r="E22" s="1" t="s">
        <v>40</v>
      </c>
      <c r="F22" s="8" t="s">
        <v>73</v>
      </c>
      <c r="G22" s="1" t="s">
        <v>78</v>
      </c>
      <c r="H22" s="1" t="s">
        <v>76</v>
      </c>
      <c r="I22" s="10">
        <v>165990</v>
      </c>
      <c r="J22" s="10">
        <f>(I22/100)*6</f>
        <v>9959.4000000000015</v>
      </c>
      <c r="K22" s="10">
        <v>143240</v>
      </c>
      <c r="L22" s="10">
        <v>14970</v>
      </c>
      <c r="M22" s="10">
        <v>123730</v>
      </c>
      <c r="N22" s="10">
        <v>14740</v>
      </c>
      <c r="O22" s="10"/>
      <c r="P22" s="10"/>
      <c r="Q22" s="10"/>
      <c r="R22" s="10"/>
    </row>
    <row r="23" spans="1:18" x14ac:dyDescent="0.35">
      <c r="A23" s="1" t="s">
        <v>55</v>
      </c>
      <c r="B23" s="7">
        <v>18</v>
      </c>
      <c r="C23" s="1" t="s">
        <v>64</v>
      </c>
      <c r="D23" s="1" t="s">
        <v>41</v>
      </c>
      <c r="E23" s="1" t="s">
        <v>40</v>
      </c>
      <c r="F23" s="8" t="s">
        <v>73</v>
      </c>
      <c r="G23" s="1" t="s">
        <v>78</v>
      </c>
      <c r="H23" s="1" t="s">
        <v>76</v>
      </c>
      <c r="I23" s="10">
        <v>177220</v>
      </c>
      <c r="J23" s="10">
        <v>15550</v>
      </c>
      <c r="K23" s="10">
        <v>134590</v>
      </c>
      <c r="L23" s="10">
        <v>15760</v>
      </c>
      <c r="M23" s="10"/>
      <c r="N23" s="10"/>
      <c r="O23" s="10"/>
      <c r="P23" s="10"/>
      <c r="Q23" s="10"/>
      <c r="R23" s="10"/>
    </row>
    <row r="24" spans="1:18" x14ac:dyDescent="0.35">
      <c r="A24" s="1" t="s">
        <v>56</v>
      </c>
      <c r="B24" s="7">
        <v>19</v>
      </c>
      <c r="C24" s="1" t="s">
        <v>64</v>
      </c>
      <c r="D24" s="1" t="s">
        <v>41</v>
      </c>
      <c r="E24" s="1" t="s">
        <v>40</v>
      </c>
      <c r="F24" s="8" t="s">
        <v>73</v>
      </c>
      <c r="G24" s="1" t="s">
        <v>78</v>
      </c>
      <c r="H24" s="1" t="s">
        <v>76</v>
      </c>
      <c r="I24" s="10">
        <v>145690</v>
      </c>
      <c r="J24" s="10">
        <v>15020</v>
      </c>
      <c r="K24" s="10">
        <v>102830</v>
      </c>
      <c r="L24" s="10">
        <v>15430</v>
      </c>
      <c r="M24" s="10"/>
      <c r="N24" s="10"/>
      <c r="O24" s="10"/>
      <c r="P24" s="10"/>
      <c r="Q24" s="10"/>
      <c r="R24" s="10"/>
    </row>
    <row r="25" spans="1:18" x14ac:dyDescent="0.35">
      <c r="A25" s="1" t="s">
        <v>57</v>
      </c>
      <c r="B25" s="7">
        <v>20</v>
      </c>
      <c r="C25" s="1" t="s">
        <v>64</v>
      </c>
      <c r="D25" s="1" t="s">
        <v>41</v>
      </c>
      <c r="E25" s="1" t="s">
        <v>40</v>
      </c>
      <c r="F25" s="8" t="s">
        <v>73</v>
      </c>
      <c r="G25" s="1" t="s">
        <v>78</v>
      </c>
      <c r="H25" s="1" t="s">
        <v>76</v>
      </c>
      <c r="I25" s="10">
        <v>147660</v>
      </c>
      <c r="J25" s="10">
        <v>14940</v>
      </c>
      <c r="K25" s="10">
        <v>108850</v>
      </c>
      <c r="L25" s="10">
        <v>15840</v>
      </c>
      <c r="M25" s="10"/>
      <c r="N25" s="10"/>
      <c r="O25" s="10"/>
      <c r="P25" s="10"/>
      <c r="Q25" s="10"/>
      <c r="R25" s="10"/>
    </row>
    <row r="26" spans="1:18" x14ac:dyDescent="0.35">
      <c r="A26" s="1" t="s">
        <v>58</v>
      </c>
      <c r="B26" s="7">
        <v>21</v>
      </c>
      <c r="C26" s="1" t="s">
        <v>63</v>
      </c>
      <c r="D26" s="1" t="s">
        <v>39</v>
      </c>
      <c r="E26" s="1" t="s">
        <v>40</v>
      </c>
      <c r="F26" s="8" t="s">
        <v>73</v>
      </c>
      <c r="G26" s="1" t="s">
        <v>77</v>
      </c>
      <c r="H26" s="1" t="s">
        <v>76</v>
      </c>
      <c r="I26" s="10">
        <v>326550</v>
      </c>
      <c r="J26" s="10">
        <f>SUM(I26/100)*6</f>
        <v>19593</v>
      </c>
      <c r="K26" s="10">
        <v>370500</v>
      </c>
      <c r="L26" s="10">
        <f>SUM(K26/100)*6</f>
        <v>22230</v>
      </c>
      <c r="M26" s="10">
        <v>328040</v>
      </c>
      <c r="N26" s="10">
        <f>SUM(M26/100)*6</f>
        <v>19682.400000000001</v>
      </c>
      <c r="O26" s="10">
        <v>353870</v>
      </c>
      <c r="P26" s="10">
        <f>SUM(O26/100)*6</f>
        <v>21232.199999999997</v>
      </c>
      <c r="Q26" s="10"/>
      <c r="R26" s="10"/>
    </row>
    <row r="27" spans="1:18" x14ac:dyDescent="0.35">
      <c r="A27" s="1" t="s">
        <v>59</v>
      </c>
      <c r="B27" s="7">
        <v>22</v>
      </c>
      <c r="C27" s="1" t="s">
        <v>63</v>
      </c>
      <c r="D27" s="1" t="s">
        <v>39</v>
      </c>
      <c r="E27" s="1" t="s">
        <v>40</v>
      </c>
      <c r="F27" s="8" t="s">
        <v>69</v>
      </c>
      <c r="G27" s="1" t="s">
        <v>77</v>
      </c>
      <c r="H27" s="1" t="s">
        <v>76</v>
      </c>
      <c r="I27" s="10">
        <v>349080</v>
      </c>
      <c r="J27" s="10">
        <f>SUM(I27/100)*6</f>
        <v>20944.800000000003</v>
      </c>
      <c r="K27" s="10">
        <v>327870</v>
      </c>
      <c r="L27" s="10">
        <f>SUM(K27/100)*6</f>
        <v>19672.199999999997</v>
      </c>
      <c r="M27" s="10">
        <v>323470</v>
      </c>
      <c r="N27" s="10">
        <f>SUM(M27/100)*6</f>
        <v>19408.199999999997</v>
      </c>
      <c r="O27" s="10">
        <v>307280</v>
      </c>
      <c r="P27" s="10">
        <f t="shared" ref="P27:P30" si="0">SUM(O27/100)*6</f>
        <v>18436.800000000003</v>
      </c>
      <c r="Q27" s="10">
        <v>330270</v>
      </c>
      <c r="R27" s="10">
        <f>(Q27/100)*6</f>
        <v>19816.199999999997</v>
      </c>
    </row>
    <row r="28" spans="1:18" x14ac:dyDescent="0.35">
      <c r="A28" s="1" t="s">
        <v>60</v>
      </c>
      <c r="B28" s="7">
        <v>23</v>
      </c>
      <c r="C28" s="1" t="s">
        <v>63</v>
      </c>
      <c r="D28" s="1" t="s">
        <v>39</v>
      </c>
      <c r="E28" s="1" t="s">
        <v>40</v>
      </c>
      <c r="F28" s="8" t="s">
        <v>69</v>
      </c>
      <c r="G28" s="1" t="s">
        <v>78</v>
      </c>
      <c r="H28" s="1" t="s">
        <v>75</v>
      </c>
      <c r="I28" s="10">
        <v>355020</v>
      </c>
      <c r="J28" s="10">
        <f>SUM(I28/100)*6</f>
        <v>21301.199999999997</v>
      </c>
      <c r="K28" s="10">
        <v>317410</v>
      </c>
      <c r="L28" s="10">
        <f>SUM(K28/100)*6</f>
        <v>19044.599999999999</v>
      </c>
      <c r="M28" s="10"/>
      <c r="N28" s="10"/>
      <c r="O28" s="10"/>
      <c r="P28" s="10"/>
      <c r="Q28" s="10"/>
      <c r="R28" s="10"/>
    </row>
    <row r="29" spans="1:18" x14ac:dyDescent="0.35">
      <c r="A29" s="1" t="s">
        <v>61</v>
      </c>
      <c r="B29" s="7">
        <v>24</v>
      </c>
      <c r="C29" s="1" t="s">
        <v>63</v>
      </c>
      <c r="D29" s="1" t="s">
        <v>39</v>
      </c>
      <c r="E29" s="1" t="s">
        <v>40</v>
      </c>
      <c r="F29" s="8" t="s">
        <v>69</v>
      </c>
      <c r="G29" s="1" t="s">
        <v>78</v>
      </c>
      <c r="H29" s="1" t="s">
        <v>76</v>
      </c>
      <c r="I29" s="10">
        <v>346920</v>
      </c>
      <c r="J29" s="10">
        <f>SUM(I29/100)*6</f>
        <v>20815.199999999997</v>
      </c>
      <c r="K29" s="10">
        <v>318030</v>
      </c>
      <c r="L29" s="10">
        <f>SUM(K29/100)*6</f>
        <v>19081.800000000003</v>
      </c>
      <c r="M29" s="10">
        <v>325470</v>
      </c>
      <c r="N29" s="10">
        <f>SUM(M29/100)*6</f>
        <v>19528.199999999997</v>
      </c>
      <c r="O29" s="10"/>
      <c r="P29" s="10"/>
      <c r="Q29" s="10"/>
      <c r="R29" s="10"/>
    </row>
    <row r="30" spans="1:18" x14ac:dyDescent="0.35">
      <c r="A30" s="1" t="s">
        <v>62</v>
      </c>
      <c r="B30" s="7">
        <v>25</v>
      </c>
      <c r="C30" s="1" t="s">
        <v>63</v>
      </c>
      <c r="D30" s="1" t="s">
        <v>39</v>
      </c>
      <c r="E30" s="1" t="s">
        <v>40</v>
      </c>
      <c r="F30" s="8" t="s">
        <v>69</v>
      </c>
      <c r="G30" s="1" t="s">
        <v>78</v>
      </c>
      <c r="H30" s="1" t="s">
        <v>75</v>
      </c>
      <c r="I30" s="10">
        <v>344350</v>
      </c>
      <c r="J30" s="10">
        <f>SUM(I30/100)*6</f>
        <v>20661</v>
      </c>
      <c r="K30" s="10">
        <v>370430</v>
      </c>
      <c r="L30" s="10">
        <f>SUM(K30/100)*6</f>
        <v>22225.800000000003</v>
      </c>
      <c r="M30" s="10">
        <v>332290</v>
      </c>
      <c r="N30" s="10">
        <f>SUM(M30/100)*6</f>
        <v>19937.400000000001</v>
      </c>
      <c r="O30" s="10">
        <v>383180</v>
      </c>
      <c r="P30" s="10">
        <f t="shared" si="0"/>
        <v>22990.800000000003</v>
      </c>
      <c r="Q30" s="10"/>
      <c r="R30" s="10"/>
    </row>
    <row r="31" spans="1:18" x14ac:dyDescent="0.35">
      <c r="A31" s="1" t="s">
        <v>14</v>
      </c>
      <c r="B31" s="7">
        <v>26</v>
      </c>
      <c r="C31" s="8" t="s">
        <v>21</v>
      </c>
      <c r="D31" s="8" t="s">
        <v>41</v>
      </c>
      <c r="E31" s="8" t="s">
        <v>43</v>
      </c>
      <c r="F31" s="8" t="s">
        <v>69</v>
      </c>
      <c r="G31" s="8" t="s">
        <v>79</v>
      </c>
      <c r="H31" s="8" t="s">
        <v>70</v>
      </c>
      <c r="I31" s="9">
        <v>93290</v>
      </c>
      <c r="J31" s="9">
        <v>5597.4</v>
      </c>
      <c r="K31" s="9">
        <v>107300</v>
      </c>
      <c r="L31" s="9">
        <v>6438</v>
      </c>
      <c r="M31" s="9"/>
      <c r="N31" s="9"/>
      <c r="O31" s="9"/>
    </row>
    <row r="32" spans="1:18" x14ac:dyDescent="0.35">
      <c r="A32" s="1" t="s">
        <v>15</v>
      </c>
      <c r="B32" s="7">
        <v>27</v>
      </c>
      <c r="C32" s="8" t="s">
        <v>21</v>
      </c>
      <c r="D32" s="8" t="s">
        <v>41</v>
      </c>
      <c r="E32" s="8" t="s">
        <v>48</v>
      </c>
      <c r="F32" s="8" t="s">
        <v>69</v>
      </c>
      <c r="G32" s="8" t="s">
        <v>79</v>
      </c>
      <c r="H32" s="8" t="s">
        <v>70</v>
      </c>
      <c r="I32" s="9">
        <v>60130</v>
      </c>
      <c r="J32" s="9">
        <v>3607.7999999999997</v>
      </c>
      <c r="K32" s="9">
        <v>102100</v>
      </c>
      <c r="L32" s="9">
        <v>6126</v>
      </c>
      <c r="M32" s="9"/>
      <c r="N32" s="9"/>
      <c r="O32" s="9"/>
    </row>
    <row r="33" spans="1:18" x14ac:dyDescent="0.35">
      <c r="A33" s="1" t="s">
        <v>16</v>
      </c>
      <c r="B33" s="7">
        <v>28</v>
      </c>
      <c r="C33" s="8" t="s">
        <v>20</v>
      </c>
      <c r="D33" s="8" t="s">
        <v>41</v>
      </c>
      <c r="E33" s="8" t="s">
        <v>43</v>
      </c>
      <c r="F33" s="8" t="s">
        <v>69</v>
      </c>
      <c r="G33" s="8" t="s">
        <v>79</v>
      </c>
      <c r="H33" s="8" t="s">
        <v>70</v>
      </c>
      <c r="I33" s="9">
        <v>70020</v>
      </c>
      <c r="J33" s="9">
        <v>4201.2000000000007</v>
      </c>
      <c r="K33" s="9">
        <v>140600</v>
      </c>
      <c r="L33" s="9">
        <v>8436</v>
      </c>
      <c r="M33" s="9"/>
      <c r="N33" s="9"/>
      <c r="O33" s="9"/>
    </row>
    <row r="34" spans="1:18" x14ac:dyDescent="0.35">
      <c r="A34" s="1" t="s">
        <v>17</v>
      </c>
      <c r="B34" s="7">
        <v>29</v>
      </c>
      <c r="C34" s="8" t="s">
        <v>20</v>
      </c>
      <c r="D34" s="8" t="s">
        <v>41</v>
      </c>
      <c r="E34" s="8" t="s">
        <v>43</v>
      </c>
      <c r="F34" s="8" t="s">
        <v>69</v>
      </c>
      <c r="G34" s="8" t="s">
        <v>79</v>
      </c>
      <c r="H34" s="8" t="s">
        <v>70</v>
      </c>
      <c r="I34" s="9">
        <v>138900</v>
      </c>
      <c r="J34" s="9">
        <v>8334</v>
      </c>
      <c r="K34" s="9">
        <v>132400</v>
      </c>
      <c r="L34" s="9">
        <v>7944</v>
      </c>
      <c r="M34" s="9"/>
      <c r="N34" s="9"/>
      <c r="O34" s="9"/>
    </row>
    <row r="35" spans="1:18" x14ac:dyDescent="0.35">
      <c r="A35" s="1" t="s">
        <v>66</v>
      </c>
      <c r="B35" s="7">
        <v>30</v>
      </c>
      <c r="C35" s="8" t="s">
        <v>19</v>
      </c>
      <c r="D35" s="8" t="s">
        <v>39</v>
      </c>
      <c r="E35" s="8" t="s">
        <v>49</v>
      </c>
      <c r="F35" s="1" t="s">
        <v>74</v>
      </c>
      <c r="G35" s="8" t="s">
        <v>72</v>
      </c>
      <c r="H35" s="8" t="s">
        <v>72</v>
      </c>
      <c r="I35" s="9">
        <v>23600</v>
      </c>
      <c r="J35" s="9">
        <v>1416</v>
      </c>
      <c r="K35" s="9">
        <v>22400</v>
      </c>
      <c r="L35" s="9">
        <v>1344</v>
      </c>
      <c r="M35" s="9"/>
      <c r="N35" s="9"/>
      <c r="O35" s="9"/>
    </row>
    <row r="36" spans="1:18" ht="15" thickBot="1" x14ac:dyDescent="0.4">
      <c r="A36" s="3" t="s">
        <v>67</v>
      </c>
      <c r="B36" s="11">
        <v>31</v>
      </c>
      <c r="C36" s="12" t="s">
        <v>19</v>
      </c>
      <c r="D36" s="12" t="s">
        <v>39</v>
      </c>
      <c r="E36" s="12" t="s">
        <v>49</v>
      </c>
      <c r="F36" s="3" t="s">
        <v>74</v>
      </c>
      <c r="G36" s="12" t="s">
        <v>72</v>
      </c>
      <c r="H36" s="12" t="s">
        <v>72</v>
      </c>
      <c r="I36" s="13">
        <v>7600</v>
      </c>
      <c r="J36" s="13">
        <v>456</v>
      </c>
      <c r="K36" s="13">
        <v>7900</v>
      </c>
      <c r="L36" s="13">
        <v>474</v>
      </c>
      <c r="M36" s="13"/>
      <c r="N36" s="13"/>
      <c r="O36" s="13"/>
      <c r="P36" s="3"/>
      <c r="Q36" s="3"/>
      <c r="R36" s="3"/>
    </row>
    <row r="39" spans="1:18" x14ac:dyDescent="0.35">
      <c r="A39" s="1" t="s">
        <v>81</v>
      </c>
    </row>
    <row r="40" spans="1:18" x14ac:dyDescent="0.35">
      <c r="A40" s="1" t="s">
        <v>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0931AB4D8F9468141484D4AFD0695" ma:contentTypeVersion="16" ma:contentTypeDescription="Create a new document." ma:contentTypeScope="" ma:versionID="63fb0676218f746d268fd20fb73ddee2">
  <xsd:schema xmlns:xsd="http://www.w3.org/2001/XMLSchema" xmlns:xs="http://www.w3.org/2001/XMLSchema" xmlns:p="http://schemas.microsoft.com/office/2006/metadata/properties" xmlns:ns3="32cab78f-b3ea-472d-bf9e-6afcda5f823c" xmlns:ns4="d8c38938-e982-407a-8acb-effeed5a6733" targetNamespace="http://schemas.microsoft.com/office/2006/metadata/properties" ma:root="true" ma:fieldsID="dae30b2406023cdd8c492ed01629ca41" ns3:_="" ns4:_="">
    <xsd:import namespace="32cab78f-b3ea-472d-bf9e-6afcda5f823c"/>
    <xsd:import namespace="d8c38938-e982-407a-8acb-effeed5a67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ab78f-b3ea-472d-bf9e-6afcda5f82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38938-e982-407a-8acb-effeed5a67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2cab78f-b3ea-472d-bf9e-6afcda5f823c" xsi:nil="true"/>
  </documentManagement>
</p:properties>
</file>

<file path=customXml/itemProps1.xml><?xml version="1.0" encoding="utf-8"?>
<ds:datastoreItem xmlns:ds="http://schemas.openxmlformats.org/officeDocument/2006/customXml" ds:itemID="{FAE007A8-819F-4618-9BA9-C67555A0A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cab78f-b3ea-472d-bf9e-6afcda5f823c"/>
    <ds:schemaRef ds:uri="d8c38938-e982-407a-8acb-effeed5a6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62F188-7E9F-489B-BD17-BF6A5A57E5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516AE-725D-43F7-AA51-804143FD7F67}">
  <ds:schemaRefs>
    <ds:schemaRef ds:uri="http://schemas.microsoft.com/office/2006/metadata/properties"/>
    <ds:schemaRef ds:uri="http://purl.org/dc/terms/"/>
    <ds:schemaRef ds:uri="http://purl.org/dc/elements/1.1/"/>
    <ds:schemaRef ds:uri="d8c38938-e982-407a-8acb-effeed5a6733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2cab78f-b3ea-472d-bf9e-6afcda5f823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Adams, Jonathan R</dc:creator>
  <cp:lastModifiedBy>Adams, Jonathan R</cp:lastModifiedBy>
  <dcterms:created xsi:type="dcterms:W3CDTF">2023-10-16T10:26:46Z</dcterms:created>
  <dcterms:modified xsi:type="dcterms:W3CDTF">2025-09-10T09:40:56Z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0x010100C250931AB4D8F9468141484D4AFD0695</vt:lpwstr>
  </property>
</Properties>
</file>